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iannedragsten/Documents/Midlertidig/N - P/Narvik kommune/Narvik kirke/Kunngjort konkurransegrunnlag/"/>
    </mc:Choice>
  </mc:AlternateContent>
  <xr:revisionPtr revIDLastSave="0" documentId="8_{44D584EF-C3A9-4242-B5F8-D03E0F58FDA4}" xr6:coauthVersionLast="47" xr6:coauthVersionMax="47" xr10:uidLastSave="{00000000-0000-0000-0000-000000000000}"/>
  <bookViews>
    <workbookView xWindow="0" yWindow="760" windowWidth="30240" windowHeight="17760" xr2:uid="{942301E8-C308-9E49-BB77-23AFA5A1367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9" i="1" l="1"/>
  <c r="C84" i="1" s="1"/>
  <c r="F58" i="1"/>
  <c r="C83" i="1" s="1"/>
  <c r="F49" i="1"/>
  <c r="C82" i="1" s="1"/>
  <c r="F40" i="1"/>
  <c r="C81" i="1" s="1"/>
  <c r="F30" i="1"/>
  <c r="C80" i="1" s="1"/>
  <c r="F19" i="1"/>
  <c r="C79" i="1" s="1"/>
  <c r="C85" i="1" l="1"/>
  <c r="C86" i="1"/>
  <c r="C87" i="1" s="1"/>
</calcChain>
</file>

<file path=xl/sharedStrings.xml><?xml version="1.0" encoding="utf-8"?>
<sst xmlns="http://schemas.openxmlformats.org/spreadsheetml/2006/main" count="143" uniqueCount="94">
  <si>
    <t>Prisskjema</t>
  </si>
  <si>
    <t>Instruksjoner til tilbyder</t>
  </si>
  <si>
    <t>Post 1 – Rigg og drift</t>
  </si>
  <si>
    <t>Post</t>
  </si>
  <si>
    <t>Beskrivelse</t>
  </si>
  <si>
    <t>Enhet</t>
  </si>
  <si>
    <t>Mengde</t>
  </si>
  <si>
    <t>Enhetspris (kr)</t>
  </si>
  <si>
    <t>Sum (kr)</t>
  </si>
  <si>
    <t>Etablering av rigg, brakker og arbeidsområde</t>
  </si>
  <si>
    <t>RS</t>
  </si>
  <si>
    <t>Stillas – levering, montering, drift og demontering (inkl. nødvendig avsperring og sikring)</t>
  </si>
  <si>
    <t>Vernetiltak for kirkeinteriør og omgivelser under arbeidets gang</t>
  </si>
  <si>
    <t>Avrigg, opprydding og sluttrengjøring</t>
  </si>
  <si>
    <t>1 – Delsum</t>
  </si>
  <si>
    <t>Post 2 – Tårnhjelmen og hovedspir</t>
  </si>
  <si>
    <t>Demontering og sikret nedtransport av eksisterende kobbertekking, tårnhjelm og spir</t>
  </si>
  <si>
    <t>Inspeksjon av takkonstruksjon og taktro, inkl. skriftlig tilstandsrapport</t>
  </si>
  <si>
    <t>Skift av skadet taktro (mengde avklares etter inspeksjon)</t>
  </si>
  <si>
    <t>m²</t>
  </si>
  <si>
    <t>Levering og montering av ny kobbertekking – falset og naglet, ihht. antikvariske krav</t>
  </si>
  <si>
    <t>XX</t>
  </si>
  <si>
    <t>Kapping, beslag og avslutninger i kobber</t>
  </si>
  <si>
    <t>Remontasje av tårnhjelm inkl. justering og tetting</t>
  </si>
  <si>
    <t>2 – Delsum</t>
  </si>
  <si>
    <t>Post 3 – Fire småspir</t>
  </si>
  <si>
    <t>Demontering av eksisterende spir og sikret nedtransport</t>
  </si>
  <si>
    <t>stk</t>
  </si>
  <si>
    <t>Ny trekonstruksjon for spir etter eksisterende mal – materialer og utførelse</t>
  </si>
  <si>
    <t>Levering og montering av ny kobbertekking på spir – falset og naglet</t>
  </si>
  <si>
    <t>Beslag, avslutninger og pigg i kobber per spir</t>
  </si>
  <si>
    <t>Remontasje av ferdige spir</t>
  </si>
  <si>
    <t>3 – Delsum</t>
  </si>
  <si>
    <t>Post 4 – Tårnengelen</t>
  </si>
  <si>
    <t>Demontering, sikring og transport av tårnengel til verksted</t>
  </si>
  <si>
    <t>Restaurering av tårnengel til opprinnelig form – konstruksjon og overflate</t>
  </si>
  <si>
    <r>
      <t>Overflatebehandling/forgyldning</t>
    </r>
    <r>
      <rPr>
        <sz val="10.5"/>
        <color theme="1"/>
        <rFont val="Helvetica"/>
        <family val="2"/>
      </rPr>
      <t xml:space="preserve"> – faglig vurdering og utførelse av kunstnerisk restaurering (provisorisk sum, fastsatt av oppdragsgiver)</t>
    </r>
  </si>
  <si>
    <t>PS</t>
  </si>
  <si>
    <t>Remontasje av tårnengel</t>
  </si>
  <si>
    <t>4 – Delsum</t>
  </si>
  <si>
    <t>Post 5 – Lynavleder</t>
  </si>
  <si>
    <t>Levering og montering av ny lynavleder ihht. Riksantikvarens veileder «Lynvern på kirker» (august 2009), inkl. dokumentasjon og sluttmåling</t>
  </si>
  <si>
    <t>5 – Delsum</t>
  </si>
  <si>
    <t>Post 6 – Timepriser og materialpåslag</t>
  </si>
  <si>
    <t>Disse prisene benyttes ved avregning av endringer (NS 8405 § 25) og provisoriske summer.</t>
  </si>
  <si>
    <t>Fagarbeider – blikkenslager</t>
  </si>
  <si>
    <t>time</t>
  </si>
  <si>
    <t>Fagarbeider – tømrer/snekker</t>
  </si>
  <si>
    <t>Ufaglært arbeider</t>
  </si>
  <si>
    <t>Materialpåslag (% påslag på dokumentert innkjøpspris)</t>
  </si>
  <si>
    <t>%</t>
  </si>
  <si>
    <r>
      <t xml:space="preserve">Timepriser skal inkludere alle kostnader (lønn, sosiale kostnader, verktøy, administrasjon og fortjeneste), men </t>
    </r>
    <r>
      <rPr>
        <b/>
        <i/>
        <sz val="10.5"/>
        <color theme="1"/>
        <rFont val="Helvetica"/>
        <family val="2"/>
      </rPr>
      <t>ikke</t>
    </r>
    <r>
      <rPr>
        <i/>
        <sz val="10.5"/>
        <color theme="1"/>
        <rFont val="Helvetica"/>
        <family val="2"/>
      </rPr>
      <t xml:space="preserve"> mva.</t>
    </r>
  </si>
  <si>
    <t>Sammenstilling</t>
  </si>
  <si>
    <t>Rigg og drift</t>
  </si>
  <si>
    <t>Tårnhjelmen og hovedspir</t>
  </si>
  <si>
    <t>Fire småspir</t>
  </si>
  <si>
    <t>Tårnengelen</t>
  </si>
  <si>
    <t>Lynavleder</t>
  </si>
  <si>
    <t>Tilbudssum ekskl. mva.</t>
  </si>
  <si>
    <t>Mva. 25 %</t>
  </si>
  <si>
    <t>Tilbudssum inkl. mva.</t>
  </si>
  <si>
    <r>
      <t>●</t>
    </r>
    <r>
      <rPr>
        <sz val="7"/>
        <color theme="1"/>
        <rFont val="Times New Roman"/>
        <family val="1"/>
      </rPr>
      <t xml:space="preserve">      </t>
    </r>
    <r>
      <rPr>
        <sz val="10.5"/>
        <color theme="1"/>
        <rFont val="Helvetica"/>
        <family val="2"/>
      </rPr>
      <t>Alle poster skal prises. Manglende prising av poster kan medføre avvisning. Dersom en post er inkludert i en annen post, bes det om at dette angis særskilt.
●	Rundsum (RS)-poster prises som én fast pris for fullt utført arbeid.
●	Enhetspriser benyttes ved avregning dersom faktisk mengde avviker fra angitt mengde, jf. NS 8405 § 22.
●	Provisoriske summer (PS) er satt av oppdragsgiver. Tilbyder skal ikke endre disse beløpene. Enhetspriser/timepriser knyttet til provisoriske poster benyttes ved avregning.
●	Timepriser i post 7 vil legges til grunn ved avregning av endringer og tilleggsarbeider, jf. NS 8405 § 25.
●	Alle priser oppgis eksl. mva.</t>
    </r>
  </si>
  <si>
    <t>Sum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</si>
  <si>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</si>
  <si>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</si>
  <si>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</si>
  <si>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</si>
  <si>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</si>
  <si>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</si>
  <si>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</si>
  <si>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</si>
  <si>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</si>
  <si>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</si>
  <si>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</si>
  <si>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</si>
  <si>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</si>
  <si>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</si>
  <si>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</si>
  <si>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</si>
  <si>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</si>
  <si>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</si>
  <si>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</si>
  <si>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5.1</t>
  </si>
  <si>
    <t>6.1</t>
  </si>
  <si>
    <t>6.2</t>
  </si>
  <si>
    <t>6.3</t>
  </si>
  <si>
    <t>6.4</t>
  </si>
  <si>
    <t>Post 4.3 er en provisorisk sum. Endelig overflatebehandling besluttes i samråd med Riksantikvaren og fagperson med kompetanse innen kunstnerisk restaurering. Avregning skjer etter medgått tid og dokumenterte materialkostnader etter punkt 6. Posten er ikke med i evalueringen.</t>
  </si>
  <si>
    <t>Enhetspris/ prosentssats</t>
  </si>
  <si>
    <t>Timepriser og påslag</t>
  </si>
  <si>
    <t>6- Delsum</t>
  </si>
  <si>
    <t>Spirene er demontert</t>
  </si>
  <si>
    <t>Tårnengel er demontert</t>
  </si>
  <si>
    <t>Tilbyder setter påslag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</si>
</sst>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1">
    <font>
      <sz val="12"/>
      <color theme="1"/>
      <name val="Aptos Narrow"/>
      <family val="2"/>
      <scheme val="minor"/>
    </font>
    <font>
      <b/>
      <sz val="19.5"/>
      <color theme="1"/>
      <name val="Raleway"/>
    </font>
    <font>
      <b/>
      <sz val="15"/>
      <color theme="1"/>
      <name val="Helvetica"/>
      <family val="2"/>
    </font>
    <font>
      <b/>
      <sz val="12"/>
      <color theme="1"/>
      <name val="Helvetica"/>
      <family val="2"/>
    </font>
    <font>
      <sz val="10.5"/>
      <color theme="1"/>
      <name val="Helvetica"/>
      <family val="2"/>
    </font>
    <font>
      <sz val="7"/>
      <color theme="1"/>
      <name val="Times New Roman"/>
      <family val="1"/>
    </font>
    <font>
      <b/>
      <sz val="10.5"/>
      <color theme="1"/>
      <name val="Helvetica"/>
      <family val="2"/>
    </font>
    <font>
      <i/>
      <sz val="10.5"/>
      <color theme="1"/>
      <name val="Helvetica"/>
      <family val="2"/>
    </font>
    <font>
      <b/>
      <i/>
      <sz val="10.5"/>
      <color theme="1"/>
      <name val="Helvetica"/>
      <family val="2"/>
    </font>
    <font>
      <sz val="12"/>
      <color rgb="FFFF0000"/>
      <name val="Aptos Narrow"/>
      <scheme val="minor"/>
    </font>
    <font>
      <sz val="12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0" fillId="0" borderId="1" xfId="0" applyBorder="1"/>
    <xf numFmtId="49" fontId="4" fillId="0" borderId="3" xfId="0" applyNumberFormat="1" applyFont="1" applyBorder="1" applyAlignment="1">
      <alignment horizontal="left" vertical="center" wrapText="1" indent="1"/>
    </xf>
    <xf numFmtId="49" fontId="6" fillId="0" borderId="3" xfId="0" applyNumberFormat="1" applyFont="1" applyBorder="1" applyAlignment="1">
      <alignment horizontal="left" vertical="center" wrapText="1" indent="1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 indent="1"/>
    </xf>
    <xf numFmtId="164" fontId="6" fillId="0" borderId="2" xfId="0" applyNumberFormat="1" applyFont="1" applyBorder="1" applyAlignment="1">
      <alignment horizontal="left" vertical="center" wrapText="1" indent="1"/>
    </xf>
    <xf numFmtId="164" fontId="0" fillId="0" borderId="0" xfId="0" applyNumberFormat="1"/>
    <xf numFmtId="164" fontId="4" fillId="0" borderId="4" xfId="0" applyNumberFormat="1" applyFont="1" applyBorder="1" applyAlignment="1">
      <alignment horizontal="left" vertical="center" wrapText="1" indent="1"/>
    </xf>
    <xf numFmtId="164" fontId="6" fillId="0" borderId="4" xfId="0" applyNumberFormat="1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164" fontId="0" fillId="0" borderId="1" xfId="0" applyNumberFormat="1" applyBorder="1"/>
    <xf numFmtId="164" fontId="9" fillId="0" borderId="0" xfId="0" applyNumberFormat="1" applyFont="1"/>
    <xf numFmtId="164" fontId="10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left" vertical="center" wrapText="1" indent="1"/>
    </xf>
    <xf numFmtId="164" fontId="4" fillId="2" borderId="4" xfId="0" applyNumberFormat="1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ADD4F-333D-234C-ABCF-47E1A9889096}">
  <dimension ref="A3:L88"/>
  <sheetViews>
    <sheetView tabSelected="1" workbookViewId="0">
      <selection activeCell="I64" sqref="I64"/>
    </sheetView>
  </sheetViews>
  <sheetFormatPr baseColWidth="10" defaultRowHeight="16"/>
  <cols>
    <col min="2" max="2" width="32" customWidth="1"/>
    <col min="5" max="5" width="14.83203125" customWidth="1"/>
    <col min="6" max="6" width="14" customWidth="1"/>
  </cols>
  <sheetData>
    <row r="3" spans="1:12" ht="23">
      <c r="A3" s="1" t="s">
        <v>0</v>
      </c>
    </row>
    <row r="4" spans="1:12" ht="19">
      <c r="A4" s="2"/>
    </row>
    <row r="5" spans="1:12">
      <c r="A5" s="3" t="s">
        <v>1</v>
      </c>
    </row>
    <row r="6" spans="1:12">
      <c r="A6" s="26" t="s">
        <v>61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A12" s="4"/>
    </row>
    <row r="13" spans="1:12" ht="17" thickBot="1">
      <c r="A13" s="3" t="s">
        <v>2</v>
      </c>
    </row>
    <row r="14" spans="1:12" ht="33" thickBot="1">
      <c r="A14" s="5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18" t="s">
        <v>8</v>
      </c>
      <c r="G14" s="19"/>
      <c r="H14" s="19"/>
      <c r="I14" s="19"/>
      <c r="J14" s="19"/>
      <c r="K14" s="19"/>
      <c r="L14" s="19"/>
    </row>
    <row r="15" spans="1:12" ht="33" thickBot="1">
      <c r="A15" s="13" t="s">
        <v>63</v>
      </c>
      <c r="B15" s="7" t="s">
        <v>9</v>
      </c>
      <c r="C15" s="7" t="s">
        <v>10</v>
      </c>
      <c r="D15" s="7">
        <v>1</v>
      </c>
      <c r="E15" s="7"/>
      <c r="F15" s="20"/>
      <c r="G15" s="19"/>
      <c r="H15" s="19"/>
      <c r="I15" s="19"/>
      <c r="J15" s="19"/>
      <c r="K15" s="19"/>
      <c r="L15" s="19"/>
    </row>
    <row r="16" spans="1:12" ht="49" thickBot="1">
      <c r="A16" s="13" t="s">
        <v>64</v>
      </c>
      <c r="B16" s="7" t="s">
        <v>11</v>
      </c>
      <c r="C16" s="7" t="s">
        <v>10</v>
      </c>
      <c r="D16" s="7">
        <v>1</v>
      </c>
      <c r="E16" s="7"/>
      <c r="F16" s="20"/>
      <c r="G16" s="19"/>
      <c r="H16" s="19"/>
      <c r="I16" s="19"/>
      <c r="J16" s="19"/>
      <c r="K16" s="19"/>
      <c r="L16" s="19"/>
    </row>
    <row r="17" spans="1:12" ht="33" thickBot="1">
      <c r="A17" s="13" t="s">
        <v>65</v>
      </c>
      <c r="B17" s="7" t="s">
        <v>12</v>
      </c>
      <c r="C17" s="7" t="s">
        <v>10</v>
      </c>
      <c r="D17" s="7">
        <v>1</v>
      </c>
      <c r="E17" s="7"/>
      <c r="F17" s="20"/>
      <c r="G17" s="19"/>
      <c r="H17" s="19"/>
      <c r="I17" s="19"/>
      <c r="J17" s="19"/>
      <c r="K17" s="19"/>
      <c r="L17" s="19"/>
    </row>
    <row r="18" spans="1:12" ht="33" thickBot="1">
      <c r="A18" s="13" t="s">
        <v>66</v>
      </c>
      <c r="B18" s="7" t="s">
        <v>13</v>
      </c>
      <c r="C18" s="7" t="s">
        <v>10</v>
      </c>
      <c r="D18" s="7">
        <v>1</v>
      </c>
      <c r="E18" s="7"/>
      <c r="F18" s="20"/>
      <c r="G18" s="19"/>
      <c r="H18" s="19"/>
      <c r="I18" s="19"/>
      <c r="J18" s="19"/>
      <c r="K18" s="19"/>
      <c r="L18" s="19"/>
    </row>
    <row r="19" spans="1:12" ht="33" thickBot="1">
      <c r="A19" s="14" t="s">
        <v>14</v>
      </c>
      <c r="B19" s="7"/>
      <c r="C19" s="7"/>
      <c r="D19" s="7"/>
      <c r="E19" s="7"/>
      <c r="F19" s="20">
        <f>F15+F16+F17+F18</f>
        <v>0</v>
      </c>
      <c r="G19" s="19"/>
      <c r="H19" s="19"/>
      <c r="I19" s="19"/>
      <c r="J19" s="19"/>
      <c r="K19" s="19"/>
      <c r="L19" s="19"/>
    </row>
    <row r="20" spans="1:12">
      <c r="A20" s="4"/>
      <c r="F20" s="19"/>
      <c r="G20" s="19"/>
      <c r="H20" s="19"/>
      <c r="I20" s="19"/>
      <c r="J20" s="19"/>
      <c r="K20" s="19"/>
      <c r="L20" s="19"/>
    </row>
    <row r="21" spans="1:12">
      <c r="A21" s="3"/>
      <c r="F21" s="19"/>
      <c r="G21" s="19"/>
      <c r="H21" s="19"/>
      <c r="I21" s="19"/>
      <c r="J21" s="19"/>
      <c r="K21" s="19"/>
      <c r="L21" s="19"/>
    </row>
    <row r="22" spans="1:12" ht="17" thickBot="1">
      <c r="A22" s="3" t="s">
        <v>15</v>
      </c>
      <c r="F22" s="19"/>
      <c r="G22" s="19"/>
      <c r="H22" s="19"/>
      <c r="I22" s="19"/>
      <c r="J22" s="19"/>
      <c r="K22" s="19"/>
      <c r="L22" s="19"/>
    </row>
    <row r="23" spans="1:12" ht="33" thickBot="1">
      <c r="A23" s="5" t="s">
        <v>3</v>
      </c>
      <c r="B23" s="6" t="s">
        <v>4</v>
      </c>
      <c r="C23" s="6" t="s">
        <v>5</v>
      </c>
      <c r="D23" s="6" t="s">
        <v>6</v>
      </c>
      <c r="E23" s="6" t="s">
        <v>7</v>
      </c>
      <c r="F23" s="18" t="s">
        <v>8</v>
      </c>
      <c r="G23" s="19"/>
      <c r="H23" s="19"/>
      <c r="I23" s="19"/>
      <c r="J23" s="19"/>
      <c r="K23" s="19"/>
      <c r="L23" s="19"/>
    </row>
    <row r="24" spans="1:12" ht="49" thickBot="1">
      <c r="A24" s="13" t="s">
        <v>67</v>
      </c>
      <c r="B24" s="7" t="s">
        <v>16</v>
      </c>
      <c r="C24" s="7" t="s">
        <v>10</v>
      </c>
      <c r="D24" s="7">
        <v>1</v>
      </c>
      <c r="E24" s="7"/>
      <c r="F24" s="20"/>
      <c r="G24" s="19"/>
      <c r="H24" s="19"/>
      <c r="I24" s="19"/>
      <c r="J24" s="19"/>
      <c r="K24" s="19"/>
      <c r="L24" s="19"/>
    </row>
    <row r="25" spans="1:12" ht="33" thickBot="1">
      <c r="A25" s="13" t="s">
        <v>68</v>
      </c>
      <c r="B25" s="7" t="s">
        <v>17</v>
      </c>
      <c r="C25" s="7" t="s">
        <v>10</v>
      </c>
      <c r="D25" s="7">
        <v>1</v>
      </c>
      <c r="E25" s="7"/>
      <c r="F25" s="20"/>
      <c r="G25" s="19"/>
      <c r="H25" s="19"/>
      <c r="I25" s="19"/>
      <c r="J25" s="19"/>
      <c r="K25" s="19"/>
      <c r="L25" s="19"/>
    </row>
    <row r="26" spans="1:12" ht="33" thickBot="1">
      <c r="A26" s="13" t="s">
        <v>69</v>
      </c>
      <c r="B26" s="7" t="s">
        <v>18</v>
      </c>
      <c r="C26" s="7" t="s">
        <v>19</v>
      </c>
      <c r="D26" s="7">
        <v>30</v>
      </c>
      <c r="E26" s="7"/>
      <c r="F26" s="20"/>
      <c r="G26" s="19"/>
      <c r="H26" s="19"/>
      <c r="I26" s="19"/>
      <c r="J26" s="19"/>
      <c r="K26" s="19"/>
      <c r="L26" s="19"/>
    </row>
    <row r="27" spans="1:12" ht="49" thickBot="1">
      <c r="A27" s="13" t="s">
        <v>70</v>
      </c>
      <c r="B27" s="7" t="s">
        <v>20</v>
      </c>
      <c r="C27" s="7" t="s">
        <v>19</v>
      </c>
      <c r="D27" s="7" t="s">
        <v>21</v>
      </c>
      <c r="E27" s="7"/>
      <c r="F27" s="20"/>
      <c r="G27" s="19"/>
      <c r="H27" s="19"/>
      <c r="I27" s="19"/>
      <c r="J27" s="19"/>
      <c r="K27" s="19"/>
      <c r="L27" s="19"/>
    </row>
    <row r="28" spans="1:12" ht="33" thickBot="1">
      <c r="A28" s="13" t="s">
        <v>71</v>
      </c>
      <c r="B28" s="7" t="s">
        <v>22</v>
      </c>
      <c r="C28" s="7" t="s">
        <v>10</v>
      </c>
      <c r="D28" s="7">
        <v>1</v>
      </c>
      <c r="E28" s="7"/>
      <c r="F28" s="20"/>
      <c r="G28" s="19"/>
      <c r="H28" s="19"/>
      <c r="I28" s="19"/>
      <c r="J28" s="19"/>
      <c r="K28" s="19"/>
      <c r="L28" s="19"/>
    </row>
    <row r="29" spans="1:12" ht="33" thickBot="1">
      <c r="A29" s="13" t="s">
        <v>72</v>
      </c>
      <c r="B29" s="7" t="s">
        <v>23</v>
      </c>
      <c r="C29" s="7" t="s">
        <v>10</v>
      </c>
      <c r="D29" s="7">
        <v>1</v>
      </c>
      <c r="E29" s="7"/>
      <c r="F29" s="20"/>
      <c r="G29" s="19"/>
      <c r="H29" s="19"/>
      <c r="I29" s="19"/>
      <c r="J29" s="19"/>
      <c r="K29" s="19"/>
      <c r="L29" s="19"/>
    </row>
    <row r="30" spans="1:12" ht="33" thickBot="1">
      <c r="A30" s="14" t="s">
        <v>24</v>
      </c>
      <c r="B30" s="7"/>
      <c r="C30" s="7"/>
      <c r="D30" s="7"/>
      <c r="E30" s="7"/>
      <c r="F30" s="20">
        <f>F24+F25+F26+F27+F28+F29</f>
        <v>0</v>
      </c>
      <c r="G30" s="19"/>
      <c r="H30" s="19"/>
      <c r="I30" s="19"/>
      <c r="J30" s="19"/>
      <c r="K30" s="19"/>
      <c r="L30" s="19"/>
    </row>
    <row r="31" spans="1:12">
      <c r="A31" s="15"/>
      <c r="F31" s="19"/>
      <c r="G31" s="19"/>
      <c r="H31" s="19"/>
      <c r="I31" s="19"/>
      <c r="J31" s="19"/>
      <c r="K31" s="19"/>
      <c r="L31" s="19"/>
    </row>
    <row r="32" spans="1:12">
      <c r="A32" s="15"/>
      <c r="F32" s="19"/>
      <c r="G32" s="19"/>
      <c r="H32" s="19"/>
      <c r="I32" s="19"/>
      <c r="J32" s="19"/>
      <c r="K32" s="19"/>
      <c r="L32" s="19"/>
    </row>
    <row r="33" spans="1:12" ht="17" thickBot="1">
      <c r="A33" s="16" t="s">
        <v>25</v>
      </c>
      <c r="F33" s="19"/>
      <c r="G33" s="19"/>
      <c r="H33" s="19"/>
      <c r="I33" s="19"/>
      <c r="J33" s="19"/>
      <c r="K33" s="19"/>
      <c r="L33" s="19"/>
    </row>
    <row r="34" spans="1:12" ht="33" thickBot="1">
      <c r="A34" s="17" t="s">
        <v>3</v>
      </c>
      <c r="B34" s="6" t="s">
        <v>4</v>
      </c>
      <c r="C34" s="6" t="s">
        <v>5</v>
      </c>
      <c r="D34" s="6" t="s">
        <v>6</v>
      </c>
      <c r="E34" s="6" t="s">
        <v>7</v>
      </c>
      <c r="F34" s="18" t="s">
        <v>8</v>
      </c>
      <c r="G34" s="19"/>
      <c r="H34" s="19"/>
      <c r="I34" s="19"/>
      <c r="J34" s="19"/>
      <c r="K34" s="19"/>
      <c r="L34" s="19"/>
    </row>
    <row r="35" spans="1:12" ht="33" thickBot="1">
      <c r="A35" s="13" t="s">
        <v>73</v>
      </c>
      <c r="B35" s="7" t="s">
        <v>26</v>
      </c>
      <c r="C35" s="7" t="s">
        <v>27</v>
      </c>
      <c r="D35" s="7">
        <v>4</v>
      </c>
      <c r="E35" s="31"/>
      <c r="F35" s="32"/>
      <c r="G35" s="25" t="s">
        <v>91</v>
      </c>
      <c r="H35" s="19"/>
      <c r="I35" s="19"/>
      <c r="J35" s="19"/>
      <c r="K35" s="19"/>
      <c r="L35" s="19"/>
    </row>
    <row r="36" spans="1:12" ht="49" thickBot="1">
      <c r="A36" s="13" t="s">
        <v>74</v>
      </c>
      <c r="B36" s="7" t="s">
        <v>28</v>
      </c>
      <c r="C36" s="7" t="s">
        <v>27</v>
      </c>
      <c r="D36" s="7">
        <v>4</v>
      </c>
      <c r="E36" s="7"/>
      <c r="F36" s="20"/>
      <c r="G36" s="19"/>
      <c r="H36" s="19"/>
      <c r="I36" s="19"/>
      <c r="J36" s="19"/>
      <c r="K36" s="19"/>
      <c r="L36" s="19"/>
    </row>
    <row r="37" spans="1:12" ht="49" thickBot="1">
      <c r="A37" s="13" t="s">
        <v>75</v>
      </c>
      <c r="B37" s="7" t="s">
        <v>29</v>
      </c>
      <c r="C37" s="7" t="s">
        <v>27</v>
      </c>
      <c r="D37" s="7">
        <v>4</v>
      </c>
      <c r="E37" s="7"/>
      <c r="F37" s="20"/>
      <c r="G37" s="19"/>
      <c r="H37" s="19"/>
      <c r="I37" s="19"/>
      <c r="J37" s="19"/>
      <c r="K37" s="19"/>
      <c r="L37" s="19"/>
    </row>
    <row r="38" spans="1:12" ht="33" thickBot="1">
      <c r="A38" s="13" t="s">
        <v>76</v>
      </c>
      <c r="B38" s="7" t="s">
        <v>30</v>
      </c>
      <c r="C38" s="7" t="s">
        <v>27</v>
      </c>
      <c r="D38" s="7">
        <v>4</v>
      </c>
      <c r="E38" s="7"/>
      <c r="F38" s="20"/>
      <c r="G38" s="19"/>
      <c r="H38" s="19"/>
      <c r="I38" s="19"/>
      <c r="J38" s="19"/>
      <c r="K38" s="19"/>
      <c r="L38" s="19"/>
    </row>
    <row r="39" spans="1:12" ht="17" thickBot="1">
      <c r="A39" s="13" t="s">
        <v>77</v>
      </c>
      <c r="B39" s="7" t="s">
        <v>31</v>
      </c>
      <c r="C39" s="7" t="s">
        <v>27</v>
      </c>
      <c r="D39" s="7">
        <v>4</v>
      </c>
      <c r="E39" s="7"/>
      <c r="F39" s="20"/>
      <c r="G39" s="19"/>
      <c r="H39" s="19"/>
      <c r="I39" s="19"/>
      <c r="J39" s="19"/>
      <c r="K39" s="19"/>
      <c r="L39" s="19"/>
    </row>
    <row r="40" spans="1:12" ht="33" thickBot="1">
      <c r="A40" s="14" t="s">
        <v>32</v>
      </c>
      <c r="B40" s="7"/>
      <c r="C40" s="7"/>
      <c r="D40" s="7"/>
      <c r="E40" s="7"/>
      <c r="F40" s="20">
        <f>F35+F36+F37+F38+F39</f>
        <v>0</v>
      </c>
      <c r="G40" s="19"/>
      <c r="H40" s="19"/>
      <c r="I40" s="19"/>
      <c r="J40" s="19"/>
      <c r="K40" s="19"/>
      <c r="L40" s="19"/>
    </row>
    <row r="41" spans="1:12">
      <c r="A41" s="15"/>
      <c r="F41" s="19"/>
      <c r="G41" s="19"/>
      <c r="H41" s="19"/>
      <c r="I41" s="19"/>
      <c r="J41" s="19"/>
      <c r="K41" s="19"/>
      <c r="L41" s="19"/>
    </row>
    <row r="42" spans="1:12">
      <c r="A42" s="15"/>
      <c r="F42" s="19"/>
      <c r="G42" s="19"/>
      <c r="H42" s="19"/>
      <c r="I42" s="19"/>
      <c r="J42" s="19"/>
      <c r="K42" s="19"/>
      <c r="L42" s="19"/>
    </row>
    <row r="43" spans="1:12" ht="17" thickBot="1">
      <c r="A43" s="16" t="s">
        <v>33</v>
      </c>
      <c r="F43" s="19"/>
      <c r="G43" s="19"/>
      <c r="H43" s="19"/>
      <c r="I43" s="19"/>
      <c r="J43" s="19"/>
      <c r="K43" s="19"/>
      <c r="L43" s="19"/>
    </row>
    <row r="44" spans="1:12" ht="33" thickBot="1">
      <c r="A44" s="17" t="s">
        <v>3</v>
      </c>
      <c r="B44" s="6" t="s">
        <v>4</v>
      </c>
      <c r="C44" s="6" t="s">
        <v>5</v>
      </c>
      <c r="D44" s="6" t="s">
        <v>6</v>
      </c>
      <c r="E44" s="6" t="s">
        <v>7</v>
      </c>
      <c r="F44" s="18" t="s">
        <v>8</v>
      </c>
      <c r="G44" s="19"/>
      <c r="H44" s="19"/>
      <c r="I44" s="19"/>
      <c r="J44" s="19"/>
      <c r="K44" s="19"/>
      <c r="L44" s="19"/>
    </row>
    <row r="45" spans="1:12" ht="33" thickBot="1">
      <c r="A45" s="13" t="s">
        <v>78</v>
      </c>
      <c r="B45" s="7" t="s">
        <v>34</v>
      </c>
      <c r="C45" s="7" t="s">
        <v>10</v>
      </c>
      <c r="D45" s="7">
        <v>1</v>
      </c>
      <c r="E45" s="31"/>
      <c r="F45" s="32"/>
      <c r="G45" s="24" t="s">
        <v>92</v>
      </c>
      <c r="H45" s="19"/>
      <c r="I45" s="19"/>
      <c r="J45" s="19"/>
      <c r="K45" s="19"/>
      <c r="L45" s="19"/>
    </row>
    <row r="46" spans="1:12" ht="49" thickBot="1">
      <c r="A46" s="13" t="s">
        <v>79</v>
      </c>
      <c r="B46" s="7" t="s">
        <v>35</v>
      </c>
      <c r="C46" s="7" t="s">
        <v>10</v>
      </c>
      <c r="D46" s="7">
        <v>1</v>
      </c>
      <c r="E46" s="7"/>
      <c r="F46" s="20"/>
      <c r="G46" s="19"/>
      <c r="H46" s="19"/>
      <c r="I46" s="19"/>
      <c r="J46" s="19"/>
      <c r="K46" s="19"/>
      <c r="L46" s="19"/>
    </row>
    <row r="47" spans="1:12" ht="81" thickBot="1">
      <c r="A47" s="13" t="s">
        <v>80</v>
      </c>
      <c r="B47" s="9" t="s">
        <v>36</v>
      </c>
      <c r="C47" s="9" t="s">
        <v>37</v>
      </c>
      <c r="D47" s="7"/>
      <c r="E47" s="7"/>
      <c r="F47" s="21">
        <v>250000</v>
      </c>
      <c r="G47" s="19"/>
      <c r="H47" s="19"/>
      <c r="I47" s="19"/>
      <c r="J47" s="19"/>
      <c r="K47" s="19"/>
      <c r="L47" s="19"/>
    </row>
    <row r="48" spans="1:12" ht="17" thickBot="1">
      <c r="A48" s="13" t="s">
        <v>81</v>
      </c>
      <c r="B48" s="7" t="s">
        <v>38</v>
      </c>
      <c r="C48" s="7" t="s">
        <v>10</v>
      </c>
      <c r="D48" s="7">
        <v>1</v>
      </c>
      <c r="E48" s="7"/>
      <c r="F48" s="20"/>
      <c r="G48" s="19"/>
      <c r="H48" s="19"/>
      <c r="I48" s="19"/>
      <c r="J48" s="19"/>
      <c r="K48" s="19"/>
      <c r="L48" s="19"/>
    </row>
    <row r="49" spans="1:12" ht="33" thickBot="1">
      <c r="A49" s="14" t="s">
        <v>39</v>
      </c>
      <c r="B49" s="7"/>
      <c r="C49" s="7"/>
      <c r="D49" s="7"/>
      <c r="E49" s="7"/>
      <c r="F49" s="20">
        <f>F45+F46+F48</f>
        <v>0</v>
      </c>
      <c r="G49" s="19"/>
      <c r="H49" s="19"/>
      <c r="I49" s="19"/>
      <c r="J49" s="19"/>
      <c r="K49" s="19"/>
      <c r="L49" s="19"/>
    </row>
    <row r="50" spans="1:12">
      <c r="A50" s="4"/>
    </row>
    <row r="51" spans="1:12" ht="30" customHeight="1">
      <c r="A51" s="28" t="s">
        <v>87</v>
      </c>
      <c r="B51" s="28"/>
      <c r="C51" s="28"/>
      <c r="D51" s="28"/>
      <c r="E51" s="28"/>
      <c r="F51" s="28"/>
    </row>
    <row r="52" spans="1:12" ht="30" customHeight="1">
      <c r="A52" s="28"/>
      <c r="B52" s="28"/>
      <c r="C52" s="28"/>
      <c r="D52" s="28"/>
      <c r="E52" s="28"/>
      <c r="F52" s="28"/>
    </row>
    <row r="53" spans="1:12">
      <c r="A53" s="3"/>
    </row>
    <row r="54" spans="1:12">
      <c r="A54" s="3" t="s">
        <v>40</v>
      </c>
    </row>
    <row r="55" spans="1:12" ht="17" thickBot="1">
      <c r="A55" s="4"/>
    </row>
    <row r="56" spans="1:12" ht="33" thickBot="1">
      <c r="A56" s="5" t="s">
        <v>3</v>
      </c>
      <c r="B56" s="6" t="s">
        <v>4</v>
      </c>
      <c r="C56" s="6" t="s">
        <v>5</v>
      </c>
      <c r="D56" s="6" t="s">
        <v>6</v>
      </c>
      <c r="E56" s="6" t="s">
        <v>7</v>
      </c>
      <c r="F56" s="6" t="s">
        <v>8</v>
      </c>
    </row>
    <row r="57" spans="1:12" ht="81" thickBot="1">
      <c r="A57" s="13" t="s">
        <v>82</v>
      </c>
      <c r="B57" s="7" t="s">
        <v>41</v>
      </c>
      <c r="C57" s="7" t="s">
        <v>10</v>
      </c>
      <c r="D57" s="7">
        <v>1</v>
      </c>
      <c r="E57" s="7"/>
      <c r="F57" s="20"/>
    </row>
    <row r="58" spans="1:12" ht="33" thickBot="1">
      <c r="A58" s="8" t="s">
        <v>42</v>
      </c>
      <c r="B58" s="7"/>
      <c r="C58" s="7"/>
      <c r="D58" s="7"/>
      <c r="E58" s="7"/>
      <c r="F58" s="20">
        <f>F57</f>
        <v>0</v>
      </c>
    </row>
    <row r="59" spans="1:12">
      <c r="A59" s="4"/>
    </row>
    <row r="60" spans="1:12">
      <c r="A60" s="4"/>
    </row>
    <row r="61" spans="1:12">
      <c r="A61" s="3" t="s">
        <v>43</v>
      </c>
    </row>
    <row r="62" spans="1:12">
      <c r="A62" s="29" t="s">
        <v>44</v>
      </c>
      <c r="B62" s="29"/>
      <c r="C62" s="29"/>
      <c r="D62" s="29"/>
      <c r="E62" s="29"/>
    </row>
    <row r="63" spans="1:12" ht="17" thickBot="1">
      <c r="A63" s="4"/>
    </row>
    <row r="64" spans="1:12" ht="33" thickBot="1">
      <c r="A64" s="5" t="s">
        <v>3</v>
      </c>
      <c r="B64" s="6" t="s">
        <v>4</v>
      </c>
      <c r="C64" s="6" t="s">
        <v>5</v>
      </c>
      <c r="D64" s="11" t="s">
        <v>6</v>
      </c>
      <c r="E64" s="5" t="s">
        <v>88</v>
      </c>
      <c r="F64" s="5" t="s">
        <v>62</v>
      </c>
    </row>
    <row r="65" spans="1:8" ht="17" thickBot="1">
      <c r="A65" s="13" t="s">
        <v>83</v>
      </c>
      <c r="B65" s="7" t="s">
        <v>45</v>
      </c>
      <c r="C65" s="7" t="s">
        <v>46</v>
      </c>
      <c r="D65" s="33">
        <v>7000</v>
      </c>
      <c r="E65" s="12"/>
      <c r="F65" s="23"/>
    </row>
    <row r="66" spans="1:8" ht="17" thickBot="1">
      <c r="A66" s="13" t="s">
        <v>84</v>
      </c>
      <c r="B66" s="7" t="s">
        <v>47</v>
      </c>
      <c r="C66" s="7" t="s">
        <v>46</v>
      </c>
      <c r="D66" s="33">
        <v>4000</v>
      </c>
      <c r="E66" s="12"/>
      <c r="F66" s="23"/>
    </row>
    <row r="67" spans="1:8" ht="17" thickBot="1">
      <c r="A67" s="13" t="s">
        <v>85</v>
      </c>
      <c r="B67" s="7" t="s">
        <v>48</v>
      </c>
      <c r="C67" s="7" t="s">
        <v>46</v>
      </c>
      <c r="D67" s="33">
        <v>4000</v>
      </c>
      <c r="E67" s="12"/>
      <c r="F67" s="23"/>
    </row>
    <row r="68" spans="1:8" ht="49" thickBot="1">
      <c r="A68" s="13" t="s">
        <v>86</v>
      </c>
      <c r="B68" s="7" t="s">
        <v>49</v>
      </c>
      <c r="C68" s="7" t="s">
        <v>50</v>
      </c>
      <c r="D68" s="33" t="s">
        <v>93</v>
      </c>
      <c r="E68" s="12"/>
      <c r="F68" s="23"/>
    </row>
    <row r="69" spans="1:8" ht="33" thickBot="1">
      <c r="A69" s="17" t="s">
        <v>90</v>
      </c>
      <c r="B69" s="22"/>
      <c r="C69" s="22"/>
      <c r="D69" s="34"/>
      <c r="E69" s="12"/>
      <c r="F69" s="23">
        <f>F65+F66+F67+F68</f>
        <v>0</v>
      </c>
    </row>
    <row r="70" spans="1:8">
      <c r="A70" s="4"/>
    </row>
    <row r="71" spans="1:8">
      <c r="A71" s="30" t="s">
        <v>51</v>
      </c>
      <c r="B71" s="30"/>
      <c r="C71" s="30"/>
      <c r="D71" s="30"/>
      <c r="E71" s="30"/>
      <c r="F71" s="30"/>
      <c r="G71" s="30"/>
      <c r="H71" s="30"/>
    </row>
    <row r="72" spans="1:8">
      <c r="A72" s="30"/>
      <c r="B72" s="30"/>
      <c r="C72" s="30"/>
      <c r="D72" s="30"/>
      <c r="E72" s="30"/>
      <c r="F72" s="30"/>
      <c r="G72" s="30"/>
      <c r="H72" s="30"/>
    </row>
    <row r="73" spans="1:8">
      <c r="A73" s="4"/>
    </row>
    <row r="75" spans="1:8" ht="19">
      <c r="A75" s="2"/>
    </row>
    <row r="76" spans="1:8" ht="19">
      <c r="A76" s="2" t="s">
        <v>52</v>
      </c>
    </row>
    <row r="77" spans="1:8" ht="17" thickBot="1">
      <c r="A77" s="4"/>
    </row>
    <row r="78" spans="1:8" ht="17" thickBot="1">
      <c r="A78" s="5" t="s">
        <v>3</v>
      </c>
      <c r="B78" s="6" t="s">
        <v>4</v>
      </c>
      <c r="C78" s="6" t="s">
        <v>8</v>
      </c>
    </row>
    <row r="79" spans="1:8" ht="17" thickBot="1">
      <c r="A79" s="10">
        <v>1</v>
      </c>
      <c r="B79" s="7" t="s">
        <v>53</v>
      </c>
      <c r="C79" s="20">
        <f>F19</f>
        <v>0</v>
      </c>
    </row>
    <row r="80" spans="1:8" ht="17" thickBot="1">
      <c r="A80" s="10">
        <v>2</v>
      </c>
      <c r="B80" s="7" t="s">
        <v>54</v>
      </c>
      <c r="C80" s="20">
        <f>F30</f>
        <v>0</v>
      </c>
    </row>
    <row r="81" spans="1:3" ht="17" thickBot="1">
      <c r="A81" s="10">
        <v>3</v>
      </c>
      <c r="B81" s="7" t="s">
        <v>55</v>
      </c>
      <c r="C81" s="20">
        <f>F40</f>
        <v>0</v>
      </c>
    </row>
    <row r="82" spans="1:3" ht="17" thickBot="1">
      <c r="A82" s="10">
        <v>4</v>
      </c>
      <c r="B82" s="7" t="s">
        <v>56</v>
      </c>
      <c r="C82" s="20">
        <f>F49</f>
        <v>0</v>
      </c>
    </row>
    <row r="83" spans="1:3" ht="17" thickBot="1">
      <c r="A83" s="10">
        <v>5</v>
      </c>
      <c r="B83" s="7" t="s">
        <v>57</v>
      </c>
      <c r="C83" s="20">
        <f>F58</f>
        <v>0</v>
      </c>
    </row>
    <row r="84" spans="1:3" ht="17" thickBot="1">
      <c r="A84" s="10">
        <v>6</v>
      </c>
      <c r="B84" s="7" t="s">
        <v>89</v>
      </c>
      <c r="C84" s="20">
        <f>F69</f>
        <v>0</v>
      </c>
    </row>
    <row r="85" spans="1:3" ht="17" thickBot="1">
      <c r="A85" s="10"/>
      <c r="B85" s="9" t="s">
        <v>58</v>
      </c>
      <c r="C85" s="20">
        <f>C79+C80+C81+C82+C83+C84</f>
        <v>0</v>
      </c>
    </row>
    <row r="86" spans="1:3" ht="17" thickBot="1">
      <c r="A86" s="10"/>
      <c r="B86" s="7" t="s">
        <v>59</v>
      </c>
      <c r="C86" s="20">
        <f>C85*25%</f>
        <v>0</v>
      </c>
    </row>
    <row r="87" spans="1:3" ht="17" thickBot="1">
      <c r="A87" s="10"/>
      <c r="B87" s="9" t="s">
        <v>60</v>
      </c>
      <c r="C87" s="20">
        <f>C85+C86</f>
        <v>0</v>
      </c>
    </row>
    <row r="88" spans="1:3">
      <c r="A88" s="4"/>
    </row>
  </sheetData>
  <mergeCells count="5">
    <mergeCell ref="A6:L11"/>
    <mergeCell ref="A51:F52"/>
    <mergeCell ref="A62:E62"/>
    <mergeCell ref="A71:H71"/>
    <mergeCell ref="A72:H7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H. Dragsten</dc:creator>
  <cp:lastModifiedBy>Marianne H. Dragsten</cp:lastModifiedBy>
  <dcterms:created xsi:type="dcterms:W3CDTF">2026-07-01T08:42:24Z</dcterms:created>
  <dcterms:modified xsi:type="dcterms:W3CDTF">2026-07-16T07:26:30Z</dcterms:modified>
</cp:coreProperties>
</file>